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A6D57AC-BBEB-46A5-AFB7-096B5A3E9609}" xr6:coauthVersionLast="47" xr6:coauthVersionMax="47" xr10:uidLastSave="{00000000-0000-0000-0000-000000000000}"/>
  <bookViews>
    <workbookView xWindow="-120" yWindow="-120" windowWidth="29040" windowHeight="15720" tabRatio="879" firstSheet="1" activeTab="1" xr2:uid="{00000000-000D-0000-FFFF-FFFF00000000}"/>
  </bookViews>
  <sheets>
    <sheet name="hamematakan " sheetId="24" state="hidden" r:id="rId1"/>
    <sheet name="havelvac 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0">'hamematakan '!$A$1:$K$26</definedName>
    <definedName name="_xlnm.Print_Area" localSheetId="1">'havelvac '!$A$1:$E$23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24" l="1"/>
  <c r="E10" i="24"/>
  <c r="E11" i="24"/>
  <c r="E12" i="24"/>
  <c r="E13" i="24"/>
  <c r="E14" i="24"/>
  <c r="E15" i="24"/>
  <c r="E8" i="24"/>
  <c r="E17" i="25" l="1"/>
  <c r="F21" i="24"/>
  <c r="K11" i="24"/>
  <c r="K14" i="24"/>
  <c r="K15" i="24"/>
  <c r="J9" i="24"/>
  <c r="J10" i="24"/>
  <c r="J11" i="24"/>
  <c r="J12" i="24"/>
  <c r="J13" i="24"/>
  <c r="J14" i="24"/>
  <c r="J15" i="24"/>
  <c r="I9" i="24"/>
  <c r="I10" i="24"/>
  <c r="I11" i="24"/>
  <c r="I12" i="24"/>
  <c r="I13" i="24"/>
  <c r="I14" i="24"/>
  <c r="I15" i="24"/>
  <c r="J8" i="24"/>
  <c r="I8" i="24"/>
  <c r="H8" i="24"/>
  <c r="K8" i="24" s="1"/>
  <c r="H9" i="24"/>
  <c r="K9" i="24" s="1"/>
  <c r="H10" i="24"/>
  <c r="K10" i="24" s="1"/>
  <c r="H11" i="24"/>
  <c r="H12" i="24"/>
  <c r="K12" i="24" s="1"/>
  <c r="H13" i="24"/>
  <c r="K13" i="24" s="1"/>
  <c r="H14" i="24"/>
  <c r="H15" i="24"/>
  <c r="H16" i="24"/>
  <c r="H17" i="24"/>
  <c r="H18" i="24"/>
  <c r="H19" i="24"/>
  <c r="H20" i="24"/>
  <c r="C20" i="25"/>
  <c r="E19" i="25"/>
  <c r="E18" i="25"/>
  <c r="E16" i="25"/>
  <c r="E15" i="25"/>
  <c r="E14" i="25"/>
  <c r="E13" i="25"/>
  <c r="E12" i="25"/>
  <c r="I21" i="24" l="1"/>
  <c r="K21" i="24"/>
  <c r="E20" i="25"/>
  <c r="H21" i="24"/>
  <c r="I16" i="24"/>
  <c r="J16" i="24"/>
  <c r="K16" i="24"/>
  <c r="I17" i="24"/>
  <c r="J17" i="24"/>
  <c r="K17" i="24"/>
  <c r="I18" i="24"/>
  <c r="J18" i="24"/>
  <c r="K18" i="24"/>
  <c r="I19" i="24"/>
  <c r="J19" i="24"/>
  <c r="K19" i="24"/>
  <c r="I20" i="24"/>
  <c r="J20" i="24"/>
  <c r="K20" i="24"/>
</calcChain>
</file>

<file path=xl/sharedStrings.xml><?xml version="1.0" encoding="utf-8"?>
<sst xmlns="http://schemas.openxmlformats.org/spreadsheetml/2006/main" count="57" uniqueCount="44">
  <si>
    <t>Երևանի քաղաքապետի</t>
  </si>
  <si>
    <t>ԵՐԵՎԱՆԻ ՔԱՂԱՔԱՊԵՏ՝</t>
  </si>
  <si>
    <t>ՏԻԳՐԱՆ ԱՎԻՆՅԱՆ</t>
  </si>
  <si>
    <t xml:space="preserve">Հաստատված է </t>
  </si>
  <si>
    <t>հ/հ</t>
  </si>
  <si>
    <t>ԸՆԴԱՄԵՆԸ</t>
  </si>
  <si>
    <t>Ընդամենը</t>
  </si>
  <si>
    <t>Դ. Հովհաննիսյան</t>
  </si>
  <si>
    <t>ՀԱՄԵՄԱՏԱԿԱՆ ՏԵՂԵԿԱՆՔ</t>
  </si>
  <si>
    <t xml:space="preserve"> «  Անահիտ Ցիցիկյանի անվան երաժշտական դպրոց » ՀԱՄԱՅՆՔԱՅԻՆ ՈՉ ԱՌԵՎՏՐԱՅԻՆ ԿԱԶՄԱԿԵՐՊՈՒԹՅԱՆ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</si>
  <si>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</si>
  <si>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</si>
  <si>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</si>
  <si>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</si>
  <si>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</si>
  <si>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</si>
  <si>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</si>
  <si>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</si>
  <si>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</si>
  <si>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</si>
  <si>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</si>
  <si>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</si>
  <si>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</si>
  <si>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</si>
  <si>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Գրադարանավար</t>
  </si>
  <si>
    <t>Տնտեսվար</t>
  </si>
  <si>
    <t>Հավաքարար</t>
  </si>
  <si>
    <t>Գիշ.պահակ</t>
  </si>
  <si>
    <t xml:space="preserve">Տնօրեն՝ </t>
  </si>
  <si>
    <t xml:space="preserve">Գլխավոր հաշվապահ՝ </t>
  </si>
  <si>
    <t>Կ.Տ.</t>
  </si>
  <si>
    <t>Մեր առաջարկը</t>
  </si>
  <si>
    <t>_____. _____. 2025 թ.</t>
  </si>
  <si>
    <t>հ. __________- Ա որոշմամբ</t>
  </si>
  <si>
    <t xml:space="preserve"> «ԵՐԵՎԱՆԻ Ա. ՑԻՑԻԿՅԱՆԻ ԱՆՎԱՆ ԵՐԱԺՇՏԱԿԱՆ ԴՊՐՈՑ» ՀԱՄԱՅՆՔԱՅԻՆ ՈՉ ԱՌԵՎՏՐԱՅԻՆ ԿԱԶՄԱԿԵՐՊՈՒԹՅԱՆ</t>
  </si>
  <si>
    <t>Հ/Հ</t>
  </si>
  <si>
    <t>Միավորների քանակը</t>
  </si>
  <si>
    <t>Հաստիքի 
ամսական պաշտոնային դրույքաչափը</t>
  </si>
  <si>
    <t>Ընդամենը 
ամսական 
աշխատավարձը</t>
  </si>
  <si>
    <t>Փոխտնօրեն ուսումնական գծով</t>
  </si>
  <si>
    <t>Պահակ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</si>
  <si>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</si>
  <si>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Կ. Համբարյան</t>
  </si>
  <si>
    <t xml:space="preserve">Հավելված 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</si>
</sst>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18">
    <font>
      <sz val="10"/>
      <name val="Arial"/>
      <charset val="134"/>
    </font>
    <font>
      <sz val="10"/>
      <name val="Arial"/>
      <charset val="204"/>
    </font>
    <font>
      <sz val="11"/>
      <color indexed="9"/>
      <name val="Calibri"/>
      <charset val="204"/>
    </font>
    <font>
      <sz val="11"/>
      <color indexed="8"/>
      <name val="Calibri"/>
      <charset val="20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0"/>
      <color indexed="8"/>
      <name val="MS Sans Serif"/>
      <charset val="204"/>
    </font>
    <font>
      <sz val="11"/>
      <color theme="1"/>
      <name val="Calibri"/>
      <charset val="204"/>
      <scheme val="minor"/>
    </font>
    <font>
      <sz val="10"/>
      <color indexed="8"/>
      <name val="MS Sans Serif"/>
      <charset val="134"/>
    </font>
    <font>
      <sz val="10"/>
      <name val="Arial"/>
      <family val="2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6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</cellStyleXfs>
  <cellXfs count="77">
    <xf numFmtId="0" fontId="0" fillId="0" borderId="0" xfId="0"/>
    <xf numFmtId="0" fontId="12" fillId="0" borderId="0" xfId="19" applyFont="1" applyAlignment="1">
      <alignment horizontal="center" vertical="center" wrapText="1"/>
    </xf>
    <xf numFmtId="0" fontId="11" fillId="0" borderId="0" xfId="19" applyFont="1" applyAlignment="1">
      <alignment horizontal="center" vertical="center"/>
    </xf>
    <xf numFmtId="0" fontId="1" fillId="0" borderId="0" xfId="19"/>
    <xf numFmtId="0" fontId="10" fillId="0" borderId="0" xfId="19" applyFont="1" applyAlignment="1">
      <alignment horizontal="center" vertical="center"/>
    </xf>
    <xf numFmtId="0" fontId="11" fillId="0" borderId="0" xfId="19" applyFont="1"/>
    <xf numFmtId="0" fontId="11" fillId="0" borderId="0" xfId="19" applyFont="1" applyAlignment="1">
      <alignment horizontal="left"/>
    </xf>
    <xf numFmtId="0" fontId="11" fillId="0" borderId="0" xfId="19" applyFont="1" applyAlignment="1">
      <alignment horizontal="right" vertical="center" wrapText="1"/>
    </xf>
    <xf numFmtId="0" fontId="13" fillId="0" borderId="5" xfId="19" applyFont="1" applyBorder="1" applyAlignment="1">
      <alignment horizontal="center" vertical="center"/>
    </xf>
    <xf numFmtId="0" fontId="12" fillId="0" borderId="5" xfId="19" applyFont="1" applyBorder="1" applyAlignment="1">
      <alignment horizontal="center" vertical="center"/>
    </xf>
    <xf numFmtId="0" fontId="12" fillId="0" borderId="5" xfId="19" applyFont="1" applyBorder="1" applyAlignment="1">
      <alignment horizontal="center" vertical="center" wrapText="1"/>
    </xf>
    <xf numFmtId="0" fontId="11" fillId="0" borderId="0" xfId="19" applyFont="1" applyAlignment="1">
      <alignment horizontal="left" vertical="center"/>
    </xf>
    <xf numFmtId="0" fontId="12" fillId="0" borderId="0" xfId="19" applyFont="1" applyAlignment="1">
      <alignment vertical="center"/>
    </xf>
    <xf numFmtId="0" fontId="13" fillId="0" borderId="0" xfId="19" applyFont="1"/>
    <xf numFmtId="0" fontId="11" fillId="0" borderId="5" xfId="19" applyFont="1" applyBorder="1" applyAlignment="1">
      <alignment horizontal="left" vertical="center"/>
    </xf>
    <xf numFmtId="3" fontId="11" fillId="0" borderId="5" xfId="19" applyNumberFormat="1" applyFont="1" applyBorder="1" applyAlignment="1">
      <alignment horizontal="center" vertical="center" wrapText="1"/>
    </xf>
    <xf numFmtId="3" fontId="12" fillId="0" borderId="5" xfId="19" applyNumberFormat="1" applyFont="1" applyBorder="1" applyAlignment="1">
      <alignment horizontal="center" vertical="center" wrapText="1"/>
    </xf>
    <xf numFmtId="2" fontId="12" fillId="0" borderId="5" xfId="19" applyNumberFormat="1" applyFont="1" applyBorder="1" applyAlignment="1">
      <alignment horizontal="center" vertical="center" wrapText="1"/>
    </xf>
    <xf numFmtId="0" fontId="12" fillId="17" borderId="5" xfId="19" applyFont="1" applyFill="1" applyBorder="1" applyAlignment="1">
      <alignment horizontal="center" vertical="center"/>
    </xf>
    <xf numFmtId="0" fontId="12" fillId="17" borderId="0" xfId="19" applyFont="1" applyFill="1" applyAlignment="1">
      <alignment horizontal="center" vertical="center"/>
    </xf>
    <xf numFmtId="0" fontId="10" fillId="0" borderId="0" xfId="19" applyFont="1" applyAlignment="1">
      <alignment horizontal="left" vertical="center" wrapText="1"/>
    </xf>
    <xf numFmtId="164" fontId="10" fillId="0" borderId="0" xfId="19" applyNumberFormat="1" applyFont="1" applyAlignment="1">
      <alignment horizontal="left" vertical="center" wrapText="1"/>
    </xf>
    <xf numFmtId="3" fontId="12" fillId="0" borderId="0" xfId="19" applyNumberFormat="1" applyFont="1" applyAlignment="1">
      <alignment horizontal="center" vertical="center" wrapText="1"/>
    </xf>
    <xf numFmtId="3" fontId="11" fillId="0" borderId="0" xfId="19" applyNumberFormat="1" applyFont="1" applyAlignment="1">
      <alignment horizontal="center" vertical="center"/>
    </xf>
    <xf numFmtId="164" fontId="11" fillId="0" borderId="0" xfId="19" applyNumberFormat="1" applyFont="1" applyAlignment="1">
      <alignment horizontal="center" vertical="center"/>
    </xf>
    <xf numFmtId="2" fontId="11" fillId="0" borderId="5" xfId="19" applyNumberFormat="1" applyFont="1" applyBorder="1" applyAlignment="1">
      <alignment horizontal="center" vertical="center"/>
    </xf>
    <xf numFmtId="0" fontId="11" fillId="2" borderId="0" xfId="48" applyFont="1" applyFill="1" applyAlignment="1">
      <alignment horizontal="center" vertical="center"/>
    </xf>
    <xf numFmtId="166" fontId="11" fillId="2" borderId="0" xfId="48" applyNumberFormat="1" applyFont="1" applyFill="1" applyAlignment="1">
      <alignment horizontal="center" vertical="center"/>
    </xf>
    <xf numFmtId="0" fontId="11" fillId="17" borderId="5" xfId="19" applyFont="1" applyFill="1" applyBorder="1" applyAlignment="1">
      <alignment horizontal="center" vertical="center" wrapText="1"/>
    </xf>
    <xf numFmtId="0" fontId="11" fillId="17" borderId="0" xfId="19" applyFont="1" applyFill="1" applyAlignment="1">
      <alignment horizontal="center" vertical="center"/>
    </xf>
    <xf numFmtId="0" fontId="11" fillId="0" borderId="0" xfId="19" applyFont="1" applyAlignment="1">
      <alignment vertical="center"/>
    </xf>
    <xf numFmtId="0" fontId="11" fillId="0" borderId="0" xfId="19" applyFont="1" applyAlignment="1">
      <alignment horizontal="right" vertical="center"/>
    </xf>
    <xf numFmtId="1" fontId="11" fillId="0" borderId="5" xfId="19" applyNumberFormat="1" applyFont="1" applyBorder="1" applyAlignment="1">
      <alignment horizontal="center" vertical="center"/>
    </xf>
    <xf numFmtId="164" fontId="12" fillId="0" borderId="5" xfId="19" applyNumberFormat="1" applyFont="1" applyBorder="1" applyAlignment="1">
      <alignment horizontal="center" vertical="center" wrapText="1"/>
    </xf>
    <xf numFmtId="1" fontId="11" fillId="0" borderId="5" xfId="19" applyNumberFormat="1" applyFont="1" applyBorder="1" applyAlignment="1">
      <alignment horizontal="center" vertical="center" wrapText="1"/>
    </xf>
    <xf numFmtId="1" fontId="12" fillId="0" borderId="5" xfId="19" applyNumberFormat="1" applyFont="1" applyBorder="1" applyAlignment="1">
      <alignment horizontal="center" vertical="center" wrapText="1"/>
    </xf>
    <xf numFmtId="0" fontId="12" fillId="0" borderId="0" xfId="47" applyFont="1" applyAlignment="1">
      <alignment horizontal="right" vertical="center"/>
    </xf>
    <xf numFmtId="0" fontId="11" fillId="0" borderId="0" xfId="19" applyFont="1" applyAlignment="1" applyProtection="1">
      <alignment horizontal="right" vertical="center"/>
      <protection locked="0"/>
    </xf>
    <xf numFmtId="0" fontId="11" fillId="0" borderId="0" xfId="47" applyFont="1" applyAlignment="1">
      <alignment vertical="center"/>
    </xf>
    <xf numFmtId="0" fontId="14" fillId="0" borderId="5" xfId="19" applyFont="1" applyBorder="1" applyAlignment="1">
      <alignment horizontal="center" vertical="center" wrapText="1"/>
    </xf>
    <xf numFmtId="0" fontId="14" fillId="0" borderId="0" xfId="19" applyFont="1" applyAlignment="1">
      <alignment horizontal="center" vertical="center"/>
    </xf>
    <xf numFmtId="0" fontId="15" fillId="0" borderId="5" xfId="19" applyFont="1" applyBorder="1" applyAlignment="1">
      <alignment horizontal="center" vertical="center" wrapText="1"/>
    </xf>
    <xf numFmtId="0" fontId="15" fillId="0" borderId="0" xfId="19" applyFont="1" applyAlignment="1">
      <alignment horizontal="center" vertical="center"/>
    </xf>
    <xf numFmtId="3" fontId="10" fillId="0" borderId="0" xfId="19" applyNumberFormat="1" applyFont="1" applyAlignment="1">
      <alignment horizontal="center" vertical="center"/>
    </xf>
    <xf numFmtId="165" fontId="10" fillId="0" borderId="0" xfId="19" applyNumberFormat="1" applyFont="1" applyAlignment="1">
      <alignment horizontal="center" vertical="center"/>
    </xf>
    <xf numFmtId="0" fontId="12" fillId="0" borderId="0" xfId="19" applyFont="1" applyAlignment="1">
      <alignment horizontal="left"/>
    </xf>
    <xf numFmtId="0" fontId="16" fillId="0" borderId="0" xfId="19" applyFont="1" applyAlignment="1">
      <alignment horizontal="center" vertical="center" wrapText="1"/>
    </xf>
    <xf numFmtId="2" fontId="10" fillId="0" borderId="0" xfId="19" applyNumberFormat="1" applyFont="1" applyAlignment="1">
      <alignment horizontal="center" vertical="center"/>
    </xf>
    <xf numFmtId="4" fontId="10" fillId="0" borderId="0" xfId="19" applyNumberFormat="1" applyFont="1" applyAlignment="1">
      <alignment horizontal="center" vertical="center"/>
    </xf>
    <xf numFmtId="0" fontId="11" fillId="0" borderId="0" xfId="48" applyFont="1" applyAlignment="1">
      <alignment horizontal="center" vertical="center"/>
    </xf>
    <xf numFmtId="0" fontId="12" fillId="0" borderId="0" xfId="48" applyFont="1" applyAlignment="1">
      <alignment horizontal="left" wrapText="1"/>
    </xf>
    <xf numFmtId="0" fontId="12" fillId="0" borderId="0" xfId="48" applyFont="1"/>
    <xf numFmtId="0" fontId="10" fillId="0" borderId="0" xfId="19" applyFont="1" applyAlignment="1">
      <alignment horizontal="center" vertical="center" wrapText="1"/>
    </xf>
    <xf numFmtId="0" fontId="12" fillId="0" borderId="0" xfId="48" applyFont="1" applyAlignment="1">
      <alignment horizontal="left" vertical="center" wrapText="1"/>
    </xf>
    <xf numFmtId="0" fontId="11" fillId="0" borderId="0" xfId="48" applyFont="1" applyAlignment="1">
      <alignment horizontal="left" vertical="center"/>
    </xf>
    <xf numFmtId="0" fontId="12" fillId="0" borderId="0" xfId="48" applyFont="1" applyAlignment="1">
      <alignment horizontal="left" vertical="center"/>
    </xf>
    <xf numFmtId="0" fontId="11" fillId="0" borderId="0" xfId="19" applyFont="1" applyAlignment="1" applyProtection="1">
      <alignment vertical="center"/>
      <protection hidden="1"/>
    </xf>
    <xf numFmtId="0" fontId="12" fillId="0" borderId="0" xfId="19" applyFont="1" applyAlignment="1" applyProtection="1">
      <alignment horizontal="left" vertical="center"/>
      <protection hidden="1"/>
    </xf>
    <xf numFmtId="0" fontId="11" fillId="0" borderId="0" xfId="19" applyFont="1" applyAlignment="1" applyProtection="1">
      <alignment vertical="center"/>
      <protection locked="0"/>
    </xf>
    <xf numFmtId="0" fontId="11" fillId="0" borderId="0" xfId="19" applyFont="1" applyAlignment="1" applyProtection="1">
      <alignment horizontal="left" vertical="center"/>
      <protection hidden="1"/>
    </xf>
    <xf numFmtId="0" fontId="17" fillId="0" borderId="0" xfId="19" applyFont="1" applyAlignment="1" applyProtection="1">
      <alignment horizontal="center" vertical="center"/>
      <protection hidden="1"/>
    </xf>
    <xf numFmtId="0" fontId="10" fillId="0" borderId="0" xfId="19" applyFont="1" applyAlignment="1" applyProtection="1">
      <alignment horizontal="center" vertical="center"/>
      <protection hidden="1"/>
    </xf>
    <xf numFmtId="0" fontId="11" fillId="0" borderId="0" xfId="19" applyFont="1" applyAlignment="1" applyProtection="1">
      <alignment horizontal="center" vertical="center"/>
      <protection hidden="1"/>
    </xf>
    <xf numFmtId="166" fontId="11" fillId="0" borderId="0" xfId="48" applyNumberFormat="1" applyFont="1" applyAlignment="1">
      <alignment horizontal="center" vertical="center"/>
    </xf>
    <xf numFmtId="0" fontId="12" fillId="0" borderId="0" xfId="47" applyFont="1" applyAlignment="1">
      <alignment horizontal="center" vertical="center"/>
    </xf>
    <xf numFmtId="0" fontId="12" fillId="0" borderId="0" xfId="19" applyFont="1" applyAlignment="1">
      <alignment horizontal="center" vertical="center" wrapText="1"/>
    </xf>
    <xf numFmtId="0" fontId="13" fillId="0" borderId="0" xfId="19" applyFont="1" applyAlignment="1">
      <alignment horizontal="center"/>
    </xf>
    <xf numFmtId="0" fontId="11" fillId="17" borderId="1" xfId="19" applyFont="1" applyFill="1" applyBorder="1" applyAlignment="1">
      <alignment horizontal="center" vertical="center" wrapText="1"/>
    </xf>
    <xf numFmtId="0" fontId="11" fillId="17" borderId="2" xfId="19" applyFont="1" applyFill="1" applyBorder="1" applyAlignment="1">
      <alignment horizontal="center" vertical="center" wrapText="1"/>
    </xf>
    <xf numFmtId="0" fontId="11" fillId="0" borderId="0" xfId="19" applyFont="1" applyAlignment="1">
      <alignment horizontal="center" vertical="center"/>
    </xf>
    <xf numFmtId="0" fontId="11" fillId="17" borderId="6" xfId="19" applyFont="1" applyFill="1" applyBorder="1" applyAlignment="1">
      <alignment horizontal="center" vertical="center"/>
    </xf>
    <xf numFmtId="0" fontId="11" fillId="17" borderId="4" xfId="19" applyFont="1" applyFill="1" applyBorder="1" applyAlignment="1">
      <alignment horizontal="center" vertical="center"/>
    </xf>
    <xf numFmtId="0" fontId="11" fillId="17" borderId="3" xfId="19" applyFont="1" applyFill="1" applyBorder="1" applyAlignment="1">
      <alignment horizontal="center" vertical="center"/>
    </xf>
    <xf numFmtId="0" fontId="11" fillId="17" borderId="5" xfId="19" applyFont="1" applyFill="1" applyBorder="1" applyAlignment="1">
      <alignment horizontal="center" vertical="center"/>
    </xf>
    <xf numFmtId="0" fontId="11" fillId="0" borderId="0" xfId="48" applyFont="1" applyAlignment="1">
      <alignment horizontal="center" vertical="center"/>
    </xf>
    <xf numFmtId="0" fontId="11" fillId="0" borderId="0" xfId="47" applyFont="1" applyAlignment="1">
      <alignment horizontal="right" vertical="center"/>
    </xf>
    <xf numFmtId="0" fontId="16" fillId="0" borderId="0" xfId="19" applyFont="1" applyAlignment="1">
      <alignment horizontal="left" vertical="center" wrapText="1"/>
    </xf>
  </cellXfs>
  <cellStyles count="4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2000000}"/>
    <cellStyle name="Normal 2" xfId="20" xr:uid="{00000000-0005-0000-0000-000013000000}"/>
    <cellStyle name="Normal 2 2" xfId="21" xr:uid="{00000000-0005-0000-0000-000014000000}"/>
    <cellStyle name="Normal 3" xfId="22" xr:uid="{00000000-0005-0000-0000-000015000000}"/>
    <cellStyle name="Normal 4" xfId="23" xr:uid="{00000000-0005-0000-0000-000016000000}"/>
    <cellStyle name="Normal 5" xfId="24" xr:uid="{00000000-0005-0000-0000-000017000000}"/>
    <cellStyle name="Normal 5 2" xfId="25" xr:uid="{00000000-0005-0000-0000-000018000000}"/>
    <cellStyle name="Normal 6" xfId="26" xr:uid="{00000000-0005-0000-0000-000019000000}"/>
    <cellStyle name="Normal 6 2" xfId="48" xr:uid="{5997EB7D-0F2A-421B-BB41-64CD5D673B49}"/>
    <cellStyle name="Normal 6 3" xfId="46" xr:uid="{F2189CC4-149E-4BC0-8A96-269BD959C26B}"/>
    <cellStyle name="Normal_Sheet1 3" xfId="47" xr:uid="{F06EEB70-0B57-4242-8E0A-28C15E116B73}"/>
    <cellStyle name="Style 1" xfId="27" xr:uid="{00000000-0005-0000-0000-00001C000000}"/>
    <cellStyle name="Обычный 2" xfId="28" xr:uid="{00000000-0005-0000-0000-00001E000000}"/>
    <cellStyle name="Обычный 3" xfId="29" xr:uid="{00000000-0005-0000-0000-00001F000000}"/>
    <cellStyle name="Обычный 3 2" xfId="30" xr:uid="{00000000-0005-0000-0000-000020000000}"/>
    <cellStyle name="Обычный 3 2 2" xfId="31" xr:uid="{00000000-0005-0000-0000-000021000000}"/>
    <cellStyle name="Обычный 3 3" xfId="32" xr:uid="{00000000-0005-0000-0000-000022000000}"/>
    <cellStyle name="Обычный 3 3 2" xfId="33" xr:uid="{00000000-0005-0000-0000-000023000000}"/>
    <cellStyle name="Обычный 3 3 2 2" xfId="34" xr:uid="{00000000-0005-0000-0000-000024000000}"/>
    <cellStyle name="Обычный 3 3 2 2 2" xfId="35" xr:uid="{00000000-0005-0000-0000-000025000000}"/>
    <cellStyle name="Обычный 3 3 3" xfId="36" xr:uid="{00000000-0005-0000-0000-000026000000}"/>
    <cellStyle name="Обычный 3 4" xfId="37" xr:uid="{00000000-0005-0000-0000-000027000000}"/>
    <cellStyle name="Обычный 3 4 2" xfId="38" xr:uid="{00000000-0005-0000-0000-000028000000}"/>
    <cellStyle name="Обычный 3 4 2 2" xfId="39" xr:uid="{00000000-0005-0000-0000-000029000000}"/>
    <cellStyle name="Обычный 3 5" xfId="40" xr:uid="{00000000-0005-0000-0000-00002A000000}"/>
    <cellStyle name="Обычный 3 6" xfId="41" xr:uid="{00000000-0005-0000-0000-00002B000000}"/>
    <cellStyle name="Обычный 6" xfId="42" xr:uid="{00000000-0005-0000-0000-00002C000000}"/>
    <cellStyle name="Обычный 6 2" xfId="43" xr:uid="{00000000-0005-0000-0000-00002D000000}"/>
    <cellStyle name="Обычный 7" xfId="44" xr:uid="{00000000-0005-0000-0000-00002E000000}"/>
    <cellStyle name="Стиль 1" xfId="45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Am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NgAgAFAATQAAAAAAAAAAAAAAAAAAAAAAAAAAAAAAAAAAAAAAAAAAAAAAAAAAAAAAAAAAAAAAAAAAAAAAAAAAAAAAAAAAAAAAAAAAAAAAAAAAAAAAAAAAAAAAAAAAAAAAAADpBwUAAQAMABIAG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2MjFaMCMGCSqGSIb3DQEJBDEWBBRpHiRVEAhPPxvtNvwzYq9XShXFFTArBgsqhkiG9w0BCRACDDEcMBowGDAWBBRE5xMFRVajmd/v2Zzf5CvSbEm8HjANBgkqhkiG9w0BAQEFAASCAQBXlB88pB/gUHbPlSlHmBFzCZoStv8QfEzRxRDK9w5stHQ/CyA6KrsVMgfCpSJ5beIKrajAA7jZSitRF8bqJX+TRAOMPDLdT/l08Qd2Ip932EjG+8Bt4fYAMFMFmKfBHiCrX4ZnkJ0Msp0TMaEy0WuY1rRcdMJTDAsNOA4Kpx83eqsPJQNP7hf/rM3Pd3qW5h45MsP4uSe/1reRYEzFjujOHRJpbgSYHflA2S9mRu+3UzRE7Dp27J+HSvW+qmSjJqoj8pCiKKTZ4lMm7EzId/Z0cRG094gZyguUbJx3OOjSWyJ4d30IGsxJiobdCCArjKVFasdXIkQkUquGYhwNO9+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3</xdr:col>
          <xdr:colOff>1301750</xdr:colOff>
          <xdr:row>22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082F11B-CBA4-4668-CD93-8CFD1646ED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7703-93BB-4D10-9259-9557123D544D}">
  <dimension ref="A1:P31"/>
  <sheetViews>
    <sheetView view="pageBreakPreview" zoomScaleNormal="100" zoomScaleSheetLayoutView="100" workbookViewId="0">
      <selection activeCell="H24" sqref="H24"/>
    </sheetView>
  </sheetViews>
  <sheetFormatPr defaultRowHeight="12.75"/>
  <cols>
    <col min="1" max="1" width="5.42578125" customWidth="1"/>
    <col min="2" max="2" width="24.28515625" customWidth="1"/>
    <col min="3" max="3" width="10.28515625" customWidth="1"/>
    <col min="4" max="4" width="10.7109375" customWidth="1"/>
    <col min="5" max="5" width="13.42578125" customWidth="1"/>
    <col min="6" max="6" width="11.7109375" customWidth="1"/>
    <col min="7" max="7" width="10.28515625" customWidth="1"/>
    <col min="8" max="8" width="14.140625" customWidth="1"/>
    <col min="10" max="10" width="8.5703125" customWidth="1"/>
    <col min="11" max="11" width="10.28515625" customWidth="1"/>
  </cols>
  <sheetData>
    <row r="1" spans="1:16" ht="17.25">
      <c r="A1" s="64" t="s">
        <v>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3"/>
      <c r="M1" s="3"/>
      <c r="N1" s="3"/>
      <c r="O1" s="3"/>
      <c r="P1" s="3"/>
    </row>
    <row r="2" spans="1:16" ht="17.25" customHeight="1">
      <c r="A2" s="65" t="s">
        <v>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3"/>
      <c r="M2" s="3"/>
      <c r="N2" s="3"/>
      <c r="O2" s="3"/>
      <c r="P2" s="3"/>
    </row>
    <row r="3" spans="1:16" ht="17.25" customHeight="1">
      <c r="A3" s="65" t="s">
        <v>10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3"/>
      <c r="M3" s="3"/>
      <c r="N3" s="3"/>
      <c r="O3" s="3"/>
      <c r="P3" s="3"/>
    </row>
    <row r="4" spans="1:16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"/>
      <c r="M4" s="3"/>
      <c r="N4" s="3"/>
      <c r="O4" s="3"/>
      <c r="P4" s="3"/>
    </row>
    <row r="5" spans="1:16" ht="17.25">
      <c r="A5" s="5"/>
      <c r="B5" s="6"/>
      <c r="C5" s="6"/>
      <c r="D5" s="3"/>
      <c r="E5" s="3"/>
      <c r="F5" s="3"/>
      <c r="G5" s="3"/>
      <c r="H5" s="3"/>
      <c r="I5" s="3"/>
      <c r="J5" s="3"/>
      <c r="K5" s="7" t="s">
        <v>11</v>
      </c>
      <c r="L5" s="3"/>
      <c r="M5" s="3"/>
      <c r="N5" s="3"/>
      <c r="O5" s="3"/>
      <c r="P5" s="3"/>
    </row>
    <row r="6" spans="1:16" ht="17.25" customHeight="1">
      <c r="A6" s="67" t="s">
        <v>4</v>
      </c>
      <c r="B6" s="67" t="s">
        <v>12</v>
      </c>
      <c r="C6" s="70" t="s">
        <v>13</v>
      </c>
      <c r="D6" s="71"/>
      <c r="E6" s="72"/>
      <c r="F6" s="70" t="s">
        <v>31</v>
      </c>
      <c r="G6" s="71"/>
      <c r="H6" s="72"/>
      <c r="I6" s="73" t="s">
        <v>14</v>
      </c>
      <c r="J6" s="73"/>
      <c r="K6" s="73"/>
      <c r="L6" s="19"/>
      <c r="M6" s="19"/>
      <c r="N6" s="19"/>
      <c r="O6" s="19"/>
      <c r="P6" s="19"/>
    </row>
    <row r="7" spans="1:16" ht="117.75" customHeight="1">
      <c r="A7" s="68"/>
      <c r="B7" s="68"/>
      <c r="C7" s="28" t="s">
        <v>15</v>
      </c>
      <c r="D7" s="28" t="s">
        <v>16</v>
      </c>
      <c r="E7" s="28" t="s">
        <v>17</v>
      </c>
      <c r="F7" s="28" t="s">
        <v>18</v>
      </c>
      <c r="G7" s="28" t="s">
        <v>16</v>
      </c>
      <c r="H7" s="28" t="s">
        <v>19</v>
      </c>
      <c r="I7" s="28" t="s">
        <v>18</v>
      </c>
      <c r="J7" s="28" t="s">
        <v>16</v>
      </c>
      <c r="K7" s="28" t="s">
        <v>19</v>
      </c>
      <c r="L7" s="29"/>
      <c r="M7" s="29"/>
      <c r="N7" s="29"/>
      <c r="O7" s="29"/>
      <c r="P7" s="29"/>
    </row>
    <row r="8" spans="1:16" ht="17.25">
      <c r="A8" s="8">
        <v>1</v>
      </c>
      <c r="B8" s="14" t="s">
        <v>20</v>
      </c>
      <c r="C8" s="25">
        <v>1</v>
      </c>
      <c r="D8" s="32">
        <v>235500</v>
      </c>
      <c r="E8" s="15">
        <f>+C8*D8</f>
        <v>235500</v>
      </c>
      <c r="F8" s="25">
        <v>1</v>
      </c>
      <c r="G8" s="15">
        <v>272000</v>
      </c>
      <c r="H8" s="15">
        <f>+F8*G8</f>
        <v>272000</v>
      </c>
      <c r="I8" s="32">
        <f>+F8-C8</f>
        <v>0</v>
      </c>
      <c r="J8" s="34">
        <f>+G8-D8</f>
        <v>36500</v>
      </c>
      <c r="K8" s="34">
        <f>+H8-E8</f>
        <v>36500</v>
      </c>
      <c r="L8" s="26"/>
      <c r="M8" s="26"/>
      <c r="N8" s="27"/>
      <c r="O8" s="26"/>
      <c r="P8" s="26"/>
    </row>
    <row r="9" spans="1:16" ht="17.25">
      <c r="A9" s="8">
        <v>2</v>
      </c>
      <c r="B9" s="14" t="s">
        <v>21</v>
      </c>
      <c r="C9" s="25">
        <v>1</v>
      </c>
      <c r="D9" s="15">
        <v>135200</v>
      </c>
      <c r="E9" s="15">
        <f t="shared" ref="E9:E15" si="0">+C9*D9</f>
        <v>135200</v>
      </c>
      <c r="F9" s="25">
        <v>1</v>
      </c>
      <c r="G9" s="15">
        <v>182000</v>
      </c>
      <c r="H9" s="15">
        <f t="shared" ref="H9:H20" si="1">+F9*G9</f>
        <v>182000</v>
      </c>
      <c r="I9" s="32">
        <f t="shared" ref="I9:I15" si="2">+F9-C9</f>
        <v>0</v>
      </c>
      <c r="J9" s="34">
        <f t="shared" ref="J9:J15" si="3">+G9-D9</f>
        <v>46800</v>
      </c>
      <c r="K9" s="34">
        <f t="shared" ref="K9:K15" si="4">+H9-E9</f>
        <v>46800</v>
      </c>
      <c r="L9" s="26"/>
      <c r="M9" s="26"/>
      <c r="N9" s="27"/>
      <c r="O9" s="26"/>
      <c r="P9" s="26"/>
    </row>
    <row r="10" spans="1:16" ht="17.25">
      <c r="A10" s="8">
        <v>3</v>
      </c>
      <c r="B10" s="14" t="s">
        <v>22</v>
      </c>
      <c r="C10" s="25">
        <v>1</v>
      </c>
      <c r="D10" s="15">
        <v>135200</v>
      </c>
      <c r="E10" s="15">
        <f t="shared" si="0"/>
        <v>135200</v>
      </c>
      <c r="F10" s="25">
        <v>1</v>
      </c>
      <c r="G10" s="15">
        <v>165000</v>
      </c>
      <c r="H10" s="15">
        <f t="shared" si="1"/>
        <v>165000</v>
      </c>
      <c r="I10" s="32">
        <f t="shared" si="2"/>
        <v>0</v>
      </c>
      <c r="J10" s="34">
        <f t="shared" si="3"/>
        <v>29800</v>
      </c>
      <c r="K10" s="34">
        <f t="shared" si="4"/>
        <v>29800</v>
      </c>
      <c r="L10" s="26"/>
      <c r="M10" s="26"/>
      <c r="N10" s="27"/>
      <c r="O10" s="26"/>
      <c r="P10" s="26"/>
    </row>
    <row r="11" spans="1:16" ht="17.25">
      <c r="A11" s="8">
        <v>4</v>
      </c>
      <c r="B11" s="14" t="s">
        <v>23</v>
      </c>
      <c r="C11" s="25">
        <v>1</v>
      </c>
      <c r="D11" s="15">
        <v>135200</v>
      </c>
      <c r="E11" s="15">
        <f t="shared" si="0"/>
        <v>135200</v>
      </c>
      <c r="F11" s="25">
        <v>1</v>
      </c>
      <c r="G11" s="15">
        <v>135200</v>
      </c>
      <c r="H11" s="15">
        <f t="shared" si="1"/>
        <v>135200</v>
      </c>
      <c r="I11" s="32">
        <f t="shared" si="2"/>
        <v>0</v>
      </c>
      <c r="J11" s="34">
        <f t="shared" si="3"/>
        <v>0</v>
      </c>
      <c r="K11" s="34">
        <f t="shared" si="4"/>
        <v>0</v>
      </c>
      <c r="L11" s="26"/>
      <c r="M11" s="26"/>
      <c r="N11" s="27"/>
      <c r="O11" s="26"/>
      <c r="P11" s="26"/>
    </row>
    <row r="12" spans="1:16" ht="17.25">
      <c r="A12" s="8">
        <v>5</v>
      </c>
      <c r="B12" s="14" t="s">
        <v>24</v>
      </c>
      <c r="C12" s="25">
        <v>0.5</v>
      </c>
      <c r="D12" s="15">
        <v>135200</v>
      </c>
      <c r="E12" s="15">
        <f t="shared" si="0"/>
        <v>67600</v>
      </c>
      <c r="F12" s="25">
        <v>0.5</v>
      </c>
      <c r="G12" s="15">
        <v>135200</v>
      </c>
      <c r="H12" s="15">
        <f t="shared" si="1"/>
        <v>67600</v>
      </c>
      <c r="I12" s="32">
        <f t="shared" si="2"/>
        <v>0</v>
      </c>
      <c r="J12" s="34">
        <f t="shared" si="3"/>
        <v>0</v>
      </c>
      <c r="K12" s="34">
        <f t="shared" si="4"/>
        <v>0</v>
      </c>
      <c r="L12" s="49"/>
      <c r="M12" s="49"/>
      <c r="N12" s="63"/>
      <c r="O12" s="49"/>
      <c r="P12" s="49"/>
    </row>
    <row r="13" spans="1:16" ht="17.25">
      <c r="A13" s="8">
        <v>6</v>
      </c>
      <c r="B13" s="14" t="s">
        <v>25</v>
      </c>
      <c r="C13" s="25">
        <v>1</v>
      </c>
      <c r="D13" s="15">
        <v>135200</v>
      </c>
      <c r="E13" s="15">
        <f t="shared" si="0"/>
        <v>135200</v>
      </c>
      <c r="F13" s="25">
        <v>1</v>
      </c>
      <c r="G13" s="15">
        <v>155000</v>
      </c>
      <c r="H13" s="15">
        <f t="shared" si="1"/>
        <v>155000</v>
      </c>
      <c r="I13" s="32">
        <f t="shared" si="2"/>
        <v>0</v>
      </c>
      <c r="J13" s="34">
        <f t="shared" si="3"/>
        <v>19800</v>
      </c>
      <c r="K13" s="34">
        <f t="shared" si="4"/>
        <v>19800</v>
      </c>
      <c r="L13" s="49"/>
      <c r="M13" s="49"/>
      <c r="N13" s="63"/>
      <c r="O13" s="49"/>
      <c r="P13" s="49"/>
    </row>
    <row r="14" spans="1:16" ht="17.25">
      <c r="A14" s="8">
        <v>7</v>
      </c>
      <c r="B14" s="14" t="s">
        <v>26</v>
      </c>
      <c r="C14" s="25">
        <v>1</v>
      </c>
      <c r="D14" s="15">
        <v>135200</v>
      </c>
      <c r="E14" s="15">
        <f t="shared" si="0"/>
        <v>135200</v>
      </c>
      <c r="F14" s="25">
        <v>1</v>
      </c>
      <c r="G14" s="15">
        <v>135200</v>
      </c>
      <c r="H14" s="15">
        <f t="shared" si="1"/>
        <v>135200</v>
      </c>
      <c r="I14" s="32">
        <f t="shared" si="2"/>
        <v>0</v>
      </c>
      <c r="J14" s="34">
        <f t="shared" si="3"/>
        <v>0</v>
      </c>
      <c r="K14" s="34">
        <f t="shared" si="4"/>
        <v>0</v>
      </c>
      <c r="L14" s="26"/>
      <c r="M14" s="26"/>
      <c r="N14" s="27"/>
      <c r="O14" s="26"/>
      <c r="P14" s="26"/>
    </row>
    <row r="15" spans="1:16" ht="17.25">
      <c r="A15" s="8">
        <v>8</v>
      </c>
      <c r="B15" s="14" t="s">
        <v>27</v>
      </c>
      <c r="C15" s="25">
        <v>3</v>
      </c>
      <c r="D15" s="15">
        <v>135200</v>
      </c>
      <c r="E15" s="15">
        <f t="shared" si="0"/>
        <v>405600</v>
      </c>
      <c r="F15" s="25">
        <v>3</v>
      </c>
      <c r="G15" s="15">
        <v>135200</v>
      </c>
      <c r="H15" s="15">
        <f t="shared" si="1"/>
        <v>405600</v>
      </c>
      <c r="I15" s="32">
        <f t="shared" si="2"/>
        <v>0</v>
      </c>
      <c r="J15" s="34">
        <f t="shared" si="3"/>
        <v>0</v>
      </c>
      <c r="K15" s="34">
        <f t="shared" si="4"/>
        <v>0</v>
      </c>
      <c r="L15" s="26"/>
      <c r="M15" s="26"/>
      <c r="N15" s="27"/>
      <c r="O15" s="26"/>
      <c r="P15" s="26"/>
    </row>
    <row r="16" spans="1:16" ht="17.25" hidden="1">
      <c r="A16" s="8">
        <v>9</v>
      </c>
      <c r="B16" s="14"/>
      <c r="C16" s="25"/>
      <c r="D16" s="15"/>
      <c r="E16" s="15">
        <v>0</v>
      </c>
      <c r="F16" s="25"/>
      <c r="G16" s="15"/>
      <c r="H16" s="15">
        <f t="shared" si="1"/>
        <v>0</v>
      </c>
      <c r="I16" s="32" t="e">
        <f>+#REF!-C16</f>
        <v>#REF!</v>
      </c>
      <c r="J16" s="34" t="e">
        <f>+#REF!-D16</f>
        <v>#REF!</v>
      </c>
      <c r="K16" s="34" t="e">
        <f>+#REF!-E16</f>
        <v>#REF!</v>
      </c>
      <c r="L16" s="26"/>
      <c r="M16" s="26"/>
      <c r="N16" s="27"/>
      <c r="O16" s="26"/>
      <c r="P16" s="26"/>
    </row>
    <row r="17" spans="1:16" ht="17.25" hidden="1">
      <c r="A17" s="8">
        <v>10</v>
      </c>
      <c r="B17" s="14"/>
      <c r="C17" s="25"/>
      <c r="D17" s="15"/>
      <c r="E17" s="15">
        <v>0</v>
      </c>
      <c r="F17" s="25"/>
      <c r="G17" s="15"/>
      <c r="H17" s="15">
        <f t="shared" si="1"/>
        <v>0</v>
      </c>
      <c r="I17" s="32" t="e">
        <f>+#REF!-C17</f>
        <v>#REF!</v>
      </c>
      <c r="J17" s="34" t="e">
        <f>+#REF!-D17</f>
        <v>#REF!</v>
      </c>
      <c r="K17" s="34" t="e">
        <f>+#REF!-E17</f>
        <v>#REF!</v>
      </c>
      <c r="L17" s="26"/>
      <c r="M17" s="26"/>
      <c r="N17" s="27"/>
      <c r="O17" s="26"/>
      <c r="P17" s="26"/>
    </row>
    <row r="18" spans="1:16" ht="17.25" hidden="1">
      <c r="A18" s="8">
        <v>11</v>
      </c>
      <c r="B18" s="14"/>
      <c r="C18" s="25"/>
      <c r="D18" s="15"/>
      <c r="E18" s="15">
        <v>0</v>
      </c>
      <c r="F18" s="25"/>
      <c r="G18" s="15"/>
      <c r="H18" s="15">
        <f t="shared" si="1"/>
        <v>0</v>
      </c>
      <c r="I18" s="32" t="e">
        <f>+#REF!-C18</f>
        <v>#REF!</v>
      </c>
      <c r="J18" s="34" t="e">
        <f>+#REF!-D18</f>
        <v>#REF!</v>
      </c>
      <c r="K18" s="34" t="e">
        <f>+#REF!-E18</f>
        <v>#REF!</v>
      </c>
      <c r="L18" s="26"/>
      <c r="M18" s="26"/>
      <c r="N18" s="27"/>
      <c r="O18" s="26"/>
      <c r="P18" s="26"/>
    </row>
    <row r="19" spans="1:16" ht="17.25" hidden="1">
      <c r="A19" s="8">
        <v>12</v>
      </c>
      <c r="B19" s="14"/>
      <c r="C19" s="25"/>
      <c r="D19" s="15"/>
      <c r="E19" s="15">
        <v>0</v>
      </c>
      <c r="F19" s="25"/>
      <c r="G19" s="15"/>
      <c r="H19" s="15">
        <f t="shared" si="1"/>
        <v>0</v>
      </c>
      <c r="I19" s="32" t="e">
        <f>+#REF!-C19</f>
        <v>#REF!</v>
      </c>
      <c r="J19" s="34" t="e">
        <f>+#REF!-D19</f>
        <v>#REF!</v>
      </c>
      <c r="K19" s="34" t="e">
        <f>+#REF!-E19</f>
        <v>#REF!</v>
      </c>
      <c r="L19" s="26"/>
      <c r="M19" s="26"/>
      <c r="N19" s="27"/>
      <c r="O19" s="26"/>
      <c r="P19" s="26"/>
    </row>
    <row r="20" spans="1:16" ht="17.25" hidden="1">
      <c r="A20" s="8">
        <v>13</v>
      </c>
      <c r="B20" s="14"/>
      <c r="C20" s="25"/>
      <c r="D20" s="15"/>
      <c r="E20" s="15">
        <v>0</v>
      </c>
      <c r="F20" s="25"/>
      <c r="G20" s="15"/>
      <c r="H20" s="15">
        <f t="shared" si="1"/>
        <v>0</v>
      </c>
      <c r="I20" s="32" t="e">
        <f>+#REF!-C20</f>
        <v>#REF!</v>
      </c>
      <c r="J20" s="34" t="e">
        <f>+#REF!-D20</f>
        <v>#REF!</v>
      </c>
      <c r="K20" s="34" t="e">
        <f>+#REF!-E20</f>
        <v>#REF!</v>
      </c>
      <c r="L20" s="26"/>
      <c r="M20" s="26"/>
      <c r="N20" s="27"/>
      <c r="O20" s="26"/>
      <c r="P20" s="26"/>
    </row>
    <row r="21" spans="1:16" ht="17.25">
      <c r="A21" s="9"/>
      <c r="B21" s="18" t="s">
        <v>6</v>
      </c>
      <c r="C21" s="17">
        <v>9.5</v>
      </c>
      <c r="D21" s="10"/>
      <c r="E21" s="16">
        <v>1384700</v>
      </c>
      <c r="F21" s="17">
        <f>SUM(F8:F15)</f>
        <v>9.5</v>
      </c>
      <c r="G21" s="10"/>
      <c r="H21" s="16">
        <f>SUM(H8:H20)</f>
        <v>1517600</v>
      </c>
      <c r="I21" s="33">
        <f>SUM(I8:I15)</f>
        <v>0</v>
      </c>
      <c r="J21" s="35"/>
      <c r="K21" s="35">
        <f>SUM(K8:K15)</f>
        <v>132900</v>
      </c>
      <c r="L21" s="4"/>
      <c r="M21" s="4"/>
      <c r="N21" s="4"/>
      <c r="O21" s="4"/>
      <c r="P21" s="4"/>
    </row>
    <row r="22" spans="1:16" ht="17.25">
      <c r="A22" s="20"/>
      <c r="B22" s="20"/>
      <c r="C22" s="21"/>
      <c r="D22" s="20"/>
      <c r="E22" s="20"/>
      <c r="F22" s="20"/>
      <c r="G22" s="20"/>
      <c r="H22" s="20"/>
      <c r="I22" s="20"/>
      <c r="J22" s="22"/>
      <c r="K22" s="22"/>
      <c r="L22" s="3"/>
      <c r="M22" s="3"/>
      <c r="N22" s="3"/>
      <c r="O22" s="3"/>
      <c r="P22" s="3"/>
    </row>
    <row r="23" spans="1:16" ht="17.25">
      <c r="A23" s="3"/>
      <c r="B23" s="11" t="s">
        <v>28</v>
      </c>
      <c r="C23" s="12"/>
      <c r="D23" s="69" t="s">
        <v>7</v>
      </c>
      <c r="E23" s="69"/>
      <c r="F23" s="3"/>
      <c r="G23" s="3"/>
      <c r="H23" s="3"/>
      <c r="I23" s="3"/>
      <c r="J23" s="23"/>
      <c r="K23" s="23"/>
      <c r="L23" s="3"/>
      <c r="M23" s="3"/>
      <c r="N23" s="3"/>
      <c r="O23" s="3"/>
      <c r="P23" s="3"/>
    </row>
    <row r="24" spans="1:16" ht="17.25">
      <c r="A24" s="3"/>
      <c r="B24" s="3"/>
      <c r="C24" s="12"/>
      <c r="D24" s="30"/>
      <c r="E24" s="3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7.25">
      <c r="A25" s="3"/>
      <c r="B25" s="11" t="s">
        <v>29</v>
      </c>
      <c r="C25" s="2"/>
      <c r="D25" s="69" t="s">
        <v>42</v>
      </c>
      <c r="E25" s="69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6.5">
      <c r="A26" s="13"/>
      <c r="B26" s="13"/>
      <c r="C26" s="66" t="s">
        <v>30</v>
      </c>
      <c r="D26" s="66"/>
      <c r="E26" s="1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6.5">
      <c r="A27" s="13"/>
      <c r="B27" s="13"/>
      <c r="C27" s="13"/>
      <c r="D27" s="13"/>
      <c r="E27" s="1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6.5">
      <c r="A28" s="13"/>
      <c r="B28" s="13"/>
      <c r="C28" s="13"/>
      <c r="D28" s="13"/>
      <c r="E28" s="1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17.25">
      <c r="A29" s="3"/>
      <c r="B29" s="3"/>
      <c r="C29" s="2"/>
      <c r="D29" s="11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7.25">
      <c r="A30" s="3"/>
      <c r="B30" s="3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17.25">
      <c r="A31" s="3"/>
      <c r="B31" s="3"/>
      <c r="C31" s="24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</sheetData>
  <mergeCells count="11">
    <mergeCell ref="A1:K1"/>
    <mergeCell ref="A3:K3"/>
    <mergeCell ref="C26:D26"/>
    <mergeCell ref="A6:A7"/>
    <mergeCell ref="B6:B7"/>
    <mergeCell ref="D25:E25"/>
    <mergeCell ref="C6:E6"/>
    <mergeCell ref="I6:K6"/>
    <mergeCell ref="A2:K2"/>
    <mergeCell ref="D23:E23"/>
    <mergeCell ref="F6:H6"/>
  </mergeCells>
  <pageMargins left="0.25" right="0.25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C98AE-590A-4F60-9AF9-49E2373492F7}">
  <sheetPr codeName="Sheet1">
    <pageSetUpPr fitToPage="1"/>
  </sheetPr>
  <dimension ref="A1:N38"/>
  <sheetViews>
    <sheetView tabSelected="1" view="pageBreakPreview" topLeftCell="A16" zoomScaleNormal="100" workbookViewId="0">
      <selection activeCell="C23" sqref="C23:D23"/>
    </sheetView>
  </sheetViews>
  <sheetFormatPr defaultColWidth="8.85546875" defaultRowHeight="17.25"/>
  <cols>
    <col min="1" max="1" width="4.7109375" style="2" customWidth="1"/>
    <col min="2" max="2" width="37.7109375" style="11" customWidth="1"/>
    <col min="3" max="3" width="18.5703125" style="11" customWidth="1"/>
    <col min="4" max="4" width="20.28515625" style="2" customWidth="1"/>
    <col min="5" max="5" width="23.85546875" style="2" customWidth="1"/>
    <col min="6" max="6" width="8.85546875" style="2"/>
    <col min="7" max="7" width="9.5703125" style="2" bestFit="1" customWidth="1"/>
    <col min="8" max="16384" width="8.85546875" style="2"/>
  </cols>
  <sheetData>
    <row r="1" spans="1:5" ht="20.25" customHeight="1">
      <c r="B1" s="36"/>
      <c r="C1" s="36"/>
      <c r="D1" s="75" t="s">
        <v>43</v>
      </c>
      <c r="E1" s="75"/>
    </row>
    <row r="2" spans="1:5" ht="20.25" customHeight="1">
      <c r="B2" s="36"/>
      <c r="C2" s="36"/>
      <c r="D2" s="75" t="s">
        <v>3</v>
      </c>
      <c r="E2" s="75"/>
    </row>
    <row r="3" spans="1:5" ht="20.25" customHeight="1">
      <c r="B3" s="36"/>
      <c r="C3" s="36"/>
      <c r="D3" s="75" t="s">
        <v>0</v>
      </c>
      <c r="E3" s="75"/>
    </row>
    <row r="4" spans="1:5" ht="24.75" customHeight="1">
      <c r="B4" s="36"/>
      <c r="C4" s="36"/>
      <c r="D4" s="37"/>
      <c r="E4" s="37" t="s">
        <v>32</v>
      </c>
    </row>
    <row r="5" spans="1:5" ht="20.25" customHeight="1">
      <c r="B5" s="36"/>
      <c r="C5" s="36"/>
      <c r="D5" s="37"/>
      <c r="E5" s="37" t="s">
        <v>33</v>
      </c>
    </row>
    <row r="6" spans="1:5" ht="12" customHeight="1">
      <c r="B6" s="38"/>
      <c r="C6" s="38"/>
      <c r="D6" s="38"/>
    </row>
    <row r="7" spans="1:5" ht="42" customHeight="1">
      <c r="A7" s="65" t="s">
        <v>34</v>
      </c>
      <c r="B7" s="65"/>
      <c r="C7" s="65"/>
      <c r="D7" s="65"/>
      <c r="E7" s="65"/>
    </row>
    <row r="8" spans="1:5" ht="23.25" customHeight="1">
      <c r="A8" s="65" t="s">
        <v>10</v>
      </c>
      <c r="B8" s="65"/>
      <c r="C8" s="65"/>
      <c r="D8" s="65"/>
      <c r="E8" s="65"/>
    </row>
    <row r="9" spans="1:5" ht="18" customHeight="1">
      <c r="A9" s="5"/>
      <c r="B9" s="6"/>
      <c r="C9" s="6"/>
      <c r="E9" s="7" t="s">
        <v>11</v>
      </c>
    </row>
    <row r="10" spans="1:5" s="40" customFormat="1" ht="71.25" customHeight="1">
      <c r="A10" s="39" t="s">
        <v>35</v>
      </c>
      <c r="B10" s="39" t="s">
        <v>12</v>
      </c>
      <c r="C10" s="39" t="s">
        <v>36</v>
      </c>
      <c r="D10" s="39" t="s">
        <v>37</v>
      </c>
      <c r="E10" s="39" t="s">
        <v>38</v>
      </c>
    </row>
    <row r="11" spans="1:5" s="42" customFormat="1" ht="13.5">
      <c r="A11" s="41">
        <v>1</v>
      </c>
      <c r="B11" s="41">
        <v>2</v>
      </c>
      <c r="C11" s="41">
        <v>3</v>
      </c>
      <c r="D11" s="41">
        <v>4</v>
      </c>
      <c r="E11" s="41">
        <v>5</v>
      </c>
    </row>
    <row r="12" spans="1:5" s="4" customFormat="1" ht="40.5" customHeight="1">
      <c r="A12" s="8">
        <v>1</v>
      </c>
      <c r="B12" s="14" t="s">
        <v>20</v>
      </c>
      <c r="C12" s="25">
        <v>1</v>
      </c>
      <c r="D12" s="15">
        <v>272000</v>
      </c>
      <c r="E12" s="15">
        <f>C12*D12</f>
        <v>272000</v>
      </c>
    </row>
    <row r="13" spans="1:5" s="4" customFormat="1" ht="40.5" customHeight="1">
      <c r="A13" s="8">
        <v>2</v>
      </c>
      <c r="B13" s="14" t="s">
        <v>39</v>
      </c>
      <c r="C13" s="25">
        <v>1</v>
      </c>
      <c r="D13" s="15">
        <v>182000</v>
      </c>
      <c r="E13" s="15">
        <f t="shared" ref="E13:E19" si="0">C13*D13</f>
        <v>182000</v>
      </c>
    </row>
    <row r="14" spans="1:5" s="4" customFormat="1" ht="40.5" customHeight="1">
      <c r="A14" s="8">
        <v>3</v>
      </c>
      <c r="B14" s="14" t="s">
        <v>22</v>
      </c>
      <c r="C14" s="25">
        <v>1</v>
      </c>
      <c r="D14" s="15">
        <v>165000</v>
      </c>
      <c r="E14" s="15">
        <f t="shared" si="0"/>
        <v>165000</v>
      </c>
    </row>
    <row r="15" spans="1:5" s="4" customFormat="1" ht="40.5" customHeight="1">
      <c r="A15" s="8">
        <v>4</v>
      </c>
      <c r="B15" s="14" t="s">
        <v>23</v>
      </c>
      <c r="C15" s="25">
        <v>1</v>
      </c>
      <c r="D15" s="15">
        <v>135200</v>
      </c>
      <c r="E15" s="15">
        <f>C15*D15</f>
        <v>135200</v>
      </c>
    </row>
    <row r="16" spans="1:5" s="4" customFormat="1" ht="40.5" customHeight="1">
      <c r="A16" s="8">
        <v>5</v>
      </c>
      <c r="B16" s="14" t="s">
        <v>25</v>
      </c>
      <c r="C16" s="25">
        <v>1</v>
      </c>
      <c r="D16" s="15">
        <v>155000</v>
      </c>
      <c r="E16" s="15">
        <f t="shared" si="0"/>
        <v>155000</v>
      </c>
    </row>
    <row r="17" spans="1:14" s="4" customFormat="1" ht="40.5" customHeight="1">
      <c r="A17" s="8">
        <v>6</v>
      </c>
      <c r="B17" s="14" t="s">
        <v>24</v>
      </c>
      <c r="C17" s="25">
        <v>0.5</v>
      </c>
      <c r="D17" s="15">
        <v>135200</v>
      </c>
      <c r="E17" s="15">
        <f>C17*D17</f>
        <v>67600</v>
      </c>
    </row>
    <row r="18" spans="1:14" s="4" customFormat="1" ht="40.5" customHeight="1">
      <c r="A18" s="8">
        <v>7</v>
      </c>
      <c r="B18" s="14" t="s">
        <v>26</v>
      </c>
      <c r="C18" s="25">
        <v>1</v>
      </c>
      <c r="D18" s="15">
        <v>135200</v>
      </c>
      <c r="E18" s="15">
        <f t="shared" si="0"/>
        <v>135200</v>
      </c>
    </row>
    <row r="19" spans="1:14" s="4" customFormat="1" ht="40.5" customHeight="1">
      <c r="A19" s="8">
        <v>8</v>
      </c>
      <c r="B19" s="14" t="s">
        <v>40</v>
      </c>
      <c r="C19" s="25">
        <v>3</v>
      </c>
      <c r="D19" s="15">
        <v>135200</v>
      </c>
      <c r="E19" s="15">
        <f t="shared" si="0"/>
        <v>405600</v>
      </c>
    </row>
    <row r="20" spans="1:14" s="4" customFormat="1" ht="33" customHeight="1">
      <c r="A20" s="9"/>
      <c r="B20" s="10" t="s">
        <v>5</v>
      </c>
      <c r="C20" s="17">
        <f>SUM(C12:C19)</f>
        <v>9.5</v>
      </c>
      <c r="D20" s="10"/>
      <c r="E20" s="16">
        <f>SUM(E12:E19)</f>
        <v>1517600</v>
      </c>
      <c r="G20" s="43"/>
      <c r="H20" s="44"/>
    </row>
    <row r="21" spans="1:14" s="4" customFormat="1" ht="24" customHeight="1">
      <c r="A21" s="45"/>
      <c r="B21" s="1"/>
      <c r="C21" s="46"/>
      <c r="D21" s="46"/>
      <c r="E21" s="46"/>
      <c r="G21" s="47"/>
      <c r="H21" s="44"/>
    </row>
    <row r="22" spans="1:14" s="4" customFormat="1" ht="48.75" customHeight="1">
      <c r="A22" s="76" t="s">
        <v>41</v>
      </c>
      <c r="B22" s="76"/>
      <c r="C22" s="76"/>
      <c r="D22" s="76"/>
      <c r="E22" s="76"/>
      <c r="F22" s="44"/>
      <c r="G22" s="48"/>
      <c r="H22" s="44"/>
    </row>
    <row r="23" spans="1:14" s="49" customFormat="1" ht="107.25" customHeight="1">
      <c r="B23" s="50" t="s">
        <v>1</v>
      </c>
      <c r="C23" s="74"/>
      <c r="D23" s="74"/>
      <c r="E23" s="51" t="s">
        <v>2</v>
      </c>
    </row>
    <row r="24" spans="1:14" s="4" customFormat="1" ht="25.5" customHeight="1">
      <c r="A24" s="52"/>
      <c r="B24" s="52"/>
      <c r="C24" s="52"/>
      <c r="F24" s="48"/>
      <c r="G24" s="48"/>
    </row>
    <row r="25" spans="1:14" s="49" customFormat="1" ht="36.75" customHeight="1">
      <c r="B25" s="53"/>
      <c r="C25" s="54"/>
      <c r="D25" s="55"/>
    </row>
    <row r="26" spans="1:14" s="49" customFormat="1" ht="20.25" customHeight="1">
      <c r="B26" s="53"/>
      <c r="C26" s="54"/>
      <c r="D26" s="55"/>
    </row>
    <row r="27" spans="1:14" s="56" customFormat="1" ht="26.25" customHeight="1">
      <c r="B27" s="57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</row>
    <row r="28" spans="1:14" s="56" customFormat="1" ht="12.75" customHeight="1">
      <c r="B28" s="59"/>
      <c r="D28" s="60"/>
      <c r="E28" s="58"/>
      <c r="F28" s="58"/>
      <c r="G28" s="58"/>
      <c r="H28" s="58"/>
      <c r="I28" s="58"/>
      <c r="J28" s="58"/>
      <c r="K28" s="58"/>
      <c r="L28" s="58"/>
      <c r="M28" s="58"/>
      <c r="N28" s="58"/>
    </row>
    <row r="29" spans="1:14" s="56" customFormat="1" ht="27" customHeight="1">
      <c r="B29" s="57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</row>
    <row r="30" spans="1:14" s="56" customFormat="1" ht="13.5" customHeight="1">
      <c r="D30" s="60"/>
      <c r="E30" s="58"/>
      <c r="F30" s="58"/>
      <c r="G30" s="58"/>
      <c r="H30" s="58"/>
      <c r="I30" s="58"/>
      <c r="J30" s="58"/>
      <c r="K30" s="58"/>
      <c r="L30" s="58"/>
      <c r="M30" s="58"/>
      <c r="N30" s="58"/>
    </row>
    <row r="31" spans="1:14" s="56" customFormat="1">
      <c r="B31" s="61"/>
      <c r="D31" s="62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1:14">
      <c r="B32" s="2"/>
      <c r="C32" s="2"/>
    </row>
    <row r="33" s="2" customFormat="1"/>
    <row r="34" s="2" customFormat="1"/>
    <row r="35" s="2" customFormat="1"/>
    <row r="36" s="2" customFormat="1"/>
    <row r="37" s="2" customFormat="1"/>
    <row r="38" s="2" customFormat="1"/>
  </sheetData>
  <mergeCells count="7">
    <mergeCell ref="C23:D23"/>
    <mergeCell ref="D1:E1"/>
    <mergeCell ref="D2:E2"/>
    <mergeCell ref="D3:E3"/>
    <mergeCell ref="A7:E7"/>
    <mergeCell ref="A8:E8"/>
    <mergeCell ref="A22:E22"/>
  </mergeCells>
  <pageMargins left="0.15" right="0.16" top="0.14000000000000001" bottom="0.16" header="0.14000000000000001" footer="0.17"/>
  <pageSetup scale="94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22</xdr:row>
                <xdr:rowOff>0</xdr:rowOff>
              </from>
              <to>
                <xdr:col>3</xdr:col>
                <xdr:colOff>1304925</xdr:colOff>
                <xdr:row>22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7" master="" otherUserPermission="visible"/>
  <rangeList sheetStid="9" master="" otherUserPermission="visible"/>
  <rangeList sheetStid="10" master="" otherUserPermission="visible"/>
  <rangeList sheetStid="18" master="" otherUserPermission="visible"/>
  <rangeList sheetStid="11" master="" otherUserPermission="visible"/>
  <rangeList sheetStid="23" master="" otherUserPermission="visible"/>
  <rangeList sheetStid="2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hamematakan </vt:lpstr>
      <vt:lpstr>havelvac </vt:lpstr>
      <vt:lpstr>'hamematakan '!Print_Area</vt:lpstr>
      <vt:lpstr>'havelvac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https://mul2.yerevan.am/tasks/2168297/oneclick?token=d1e3363cb334eef24a4f8a99bffdc6c6</cp:keywords>
  <cp:lastModifiedBy>Lusine Petrosyan</cp:lastModifiedBy>
  <cp:lastPrinted>2025-04-15T13:12:13Z</cp:lastPrinted>
  <dcterms:created xsi:type="dcterms:W3CDTF">1996-10-14T23:33:00Z</dcterms:created>
  <dcterms:modified xsi:type="dcterms:W3CDTF">2025-05-12T14:24:26Z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0CFBCBEA3F4B442E94089932DA30DF12_12</vt:lpwstr>
  </property>
  <property fmtid="{D5CDD505-2E9C-101B-9397-08002B2CF9AE}" pid="3" name="KSOProductBuildVer">
    <vt:lpwstr>1049-12.2.0.19805</vt:lpwstr>
  </property>
</Properties>
</file>